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A4F06A3-D022-4031-9B38-FB058B151ED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Informe Detallado" sheetId="1" r:id="rId1"/>
  </sheets>
  <calcPr calcId="191029"/>
</workbook>
</file>

<file path=xl/calcChain.xml><?xml version="1.0" encoding="utf-8"?>
<calcChain xmlns="http://schemas.openxmlformats.org/spreadsheetml/2006/main">
  <c r="F12" i="1" l="1"/>
  <c r="E12" i="1"/>
  <c r="D12" i="1"/>
  <c r="C12" i="1"/>
</calcChain>
</file>

<file path=xl/sharedStrings.xml><?xml version="1.0" encoding="utf-8"?>
<sst xmlns="http://schemas.openxmlformats.org/spreadsheetml/2006/main" count="13" uniqueCount="13">
  <si>
    <t>Area Metropolitana de Bucaramanga</t>
  </si>
  <si>
    <t>Obras</t>
  </si>
  <si>
    <t>Impuesto cartera</t>
  </si>
  <si>
    <t>Financiación</t>
  </si>
  <si>
    <t>Interes</t>
  </si>
  <si>
    <t>Total</t>
  </si>
  <si>
    <t>TRANSVERSAL DEL BOSQUE Y OBRAS COMPLEMENTARIAS.</t>
  </si>
  <si>
    <t>PLAN VIAL METROPOLITANO FASE II</t>
  </si>
  <si>
    <t>PROLONGACIÓN DE LA CALLE 45, DESDE QUINTA ESTRELLA A CHIMITA, AMPLIACIÓN VIA PALENQUE CAFÉ MADRID SECTOR PALENQUE CENTROABASTOS.</t>
  </si>
  <si>
    <t>CONSTRUCCIÓN DE LOS TERCEROS CARRILES ENTRE EL SITIO CONOCIDO COMO PAPI QUIERO PIÑA EN EL MUNICIPIO DE FLORIDABLANCA Y LA ESTACIÓN DE SERVICIO EL MOLINO EN EL MUNICIPIO DE PIEDECUESTA.</t>
  </si>
  <si>
    <t>PLAN VIAL METROPOLITANO FASE I</t>
  </si>
  <si>
    <t>TOTAL:</t>
  </si>
  <si>
    <t>INFORME DE CONSOLIDADO CARTERA TODAS LAS OBRAS CORTE 30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</si>
</sst>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.00\ _€_-;\-* #,##0.00\ _€_-;_-* &quot;-&quot;??\ _€_-;_-@_-"/>
    <numFmt numFmtId="165" formatCode="_-* #,##0\ _€_-;\-* #,##0\ _€_-;_-* &quot;-&quot;??\ _€_-;_-@_-"/>
    <numFmt numFmtId="166" formatCode="#,##0\ _€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NumberFormat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Font="1" applyAlignment="1">
      <alignment horizontal="center"/>
    </xf>
    <xf numFmtId="165" fontId="0" fillId="0" borderId="0" xfId="6" applyNumberFormat="1" applyFont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0" xfId="0" applyNumberFormat="1" applyFont="1" applyAlignment="1">
      <alignment horizontal="left"/>
    </xf>
    <xf numFmtId="4" fontId="0" fillId="0" borderId="0" xfId="0" applyNumberFormat="1" applyAlignment="1">
      <alignment horizontal="right"/>
    </xf>
    <xf numFmtId="4" fontId="0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Font="1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5" fontId="0" fillId="0" borderId="0" xfId="6" applyNumberFormat="1" applyFont="1" applyAlignment="1">
      <alignment horizontal="left"/>
    </xf>
    <xf numFmtId="165" fontId="4" fillId="0" borderId="0" xfId="6" applyNumberFormat="1" applyFont="1" applyAlignment="1">
      <alignment horizontal="left"/>
    </xf>
    <xf numFmtId="166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165" fontId="0" fillId="0" borderId="0" xfId="6" applyNumberFormat="1" applyFont="1" applyAlignment="1">
      <alignment horizontal="right"/>
    </xf>
    <xf numFmtId="165" fontId="0" fillId="0" borderId="0" xfId="6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Fill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6" applyNumberFormat="1" applyFont="1" applyAlignment="1">
      <alignment horizontal="left"/>
    </xf>
    <xf numFmtId="3" fontId="3" fillId="0" borderId="0" xfId="0" applyNumberFormat="1" applyFont="1" applyAlignment="1">
      <alignment horizontal="right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illares" xfId="6" xr:uid="{00000000-0005-0000-0000-000006000000}"/>
    <cellStyle name="Normal" xfId="0" builtinId="0"/>
    <cellStyle name="Percent" xfId="1" xr:uid="{00000000-0005-0000-0000-000001000000}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  <alignment horizontal="righ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1143000</xdr:colOff>
      <xdr:row>2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143000" cy="6286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911BD-AC07-4BEC-B341-CCEE39785260}" name="Tabla1" displayName="Tabla1" ref="B6:F12" totalsRowShown="0" headerRowDxfId="0" dataDxfId="1" headerRowCellStyle="Millares" dataCellStyle="Millares">
  <autoFilter ref="B6:F12" xr:uid="{B3792B88-BB04-4F40-AC27-E56875E49D27}"/>
  <tableColumns count="5">
    <tableColumn id="1" xr3:uid="{C195E6A8-2BDD-486F-B411-FE72368D8B5F}" name="Obras" dataDxfId="6"/>
    <tableColumn id="2" xr3:uid="{1974E2EC-7F82-4345-81CA-94FE7DF1AA54}" name="Impuesto cartera" dataDxfId="5" dataCellStyle="Millares"/>
    <tableColumn id="3" xr3:uid="{E32C55C8-1F7E-40F0-9C49-CC1DFEDBC438}" name="Financiación" dataDxfId="4" dataCellStyle="Millares"/>
    <tableColumn id="4" xr3:uid="{5F34EAE5-2C67-4BBB-A145-F36EEBB34FC8}" name="Interes" dataDxfId="3"/>
    <tableColumn id="5" xr3:uid="{EC484286-3F95-4816-833E-C2C724E02AB5}" name="Total" dataDxfId="2" dataCellStyle="Milla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K16"/>
  <sheetViews>
    <sheetView tabSelected="1" topLeftCell="B1" workbookViewId="0">
      <selection activeCell="B6" sqref="B6"/>
    </sheetView>
  </sheetViews>
  <sheetFormatPr baseColWidth="10" defaultColWidth="9.140625" defaultRowHeight="15" x14ac:dyDescent="0.25"/>
  <cols>
    <col min="2" max="2" width="185" style="28"/>
    <col min="3" max="3" width="21.28515625" style="14" customWidth="1"/>
    <col min="4" max="4" width="17" style="14" customWidth="1"/>
    <col min="5" max="5" width="13.7109375" style="32" bestFit="1" customWidth="1"/>
    <col min="6" max="6" width="16.42578125" style="14" customWidth="1"/>
    <col min="7" max="7" width="9.42578125" style="23" bestFit="1" customWidth="1"/>
    <col min="8" max="9" width="9.140625" style="22"/>
    <col min="10" max="10" width="9.140625" style="5"/>
    <col min="11" max="12" width="9.140625" style="4"/>
    <col min="13" max="14" width="9.140625" style="15"/>
    <col min="15" max="15" width="9.140625" style="5"/>
    <col min="16" max="16" width="9.140625" style="8"/>
    <col min="17" max="18" width="9.140625" style="4"/>
    <col min="19" max="19" width="9.140625" style="5"/>
    <col min="20" max="20" width="9.140625" style="10"/>
    <col min="21" max="21" width="9.140625" style="4"/>
    <col min="22" max="22" width="9.140625" style="5"/>
    <col min="23" max="25" width="9.140625" style="17"/>
    <col min="26" max="26" width="9.140625" style="12"/>
    <col min="27" max="27" width="9.140625" style="19"/>
    <col min="28" max="32" width="9.140625" style="17"/>
    <col min="33" max="33" width="9.140625" style="4"/>
    <col min="34" max="37" width="9.140625" style="5"/>
  </cols>
  <sheetData>
    <row r="1" spans="2:37" x14ac:dyDescent="0.25">
      <c r="C1" s="4"/>
      <c r="D1" s="4"/>
      <c r="F1" s="4"/>
      <c r="G1" s="21"/>
    </row>
    <row r="2" spans="2:37" ht="23.25" x14ac:dyDescent="0.35">
      <c r="B2" s="1" t="s">
        <v>0</v>
      </c>
      <c r="C2" s="1"/>
      <c r="D2" s="1"/>
      <c r="E2" s="1"/>
      <c r="F2" s="1"/>
      <c r="G2" s="33"/>
      <c r="H2" s="33"/>
      <c r="I2" s="33"/>
      <c r="J2" s="33"/>
      <c r="K2" s="33"/>
    </row>
    <row r="3" spans="2:37" x14ac:dyDescent="0.25">
      <c r="C3" s="4"/>
      <c r="D3" s="4"/>
      <c r="F3" s="4"/>
      <c r="G3" s="21"/>
    </row>
    <row r="4" spans="2:37" x14ac:dyDescent="0.25">
      <c r="B4" s="2" t="s">
        <v>12</v>
      </c>
      <c r="C4" s="2"/>
      <c r="D4" s="2"/>
      <c r="E4" s="2"/>
      <c r="F4" s="2"/>
      <c r="G4" s="34"/>
      <c r="H4" s="34"/>
      <c r="I4" s="34"/>
      <c r="J4" s="34"/>
      <c r="K4" s="34"/>
    </row>
    <row r="5" spans="2:37" s="3" customFormat="1" x14ac:dyDescent="0.25">
      <c r="B5" s="29"/>
      <c r="C5" s="7"/>
      <c r="D5" s="7"/>
      <c r="E5" s="34"/>
      <c r="F5" s="34"/>
      <c r="G5" s="34"/>
      <c r="H5" s="34"/>
      <c r="I5" s="34"/>
      <c r="J5" s="34"/>
      <c r="K5" s="34"/>
      <c r="L5" s="6"/>
      <c r="M5" s="16"/>
      <c r="N5" s="16"/>
      <c r="O5" s="7"/>
      <c r="P5" s="9"/>
      <c r="Q5" s="6"/>
      <c r="R5" s="6"/>
      <c r="S5" s="7"/>
      <c r="T5" s="11"/>
      <c r="U5" s="6"/>
      <c r="V5" s="7"/>
      <c r="W5" s="18"/>
      <c r="X5" s="18"/>
      <c r="Y5" s="18"/>
      <c r="Z5" s="13"/>
      <c r="AA5" s="20"/>
      <c r="AB5" s="18"/>
      <c r="AC5" s="18"/>
      <c r="AD5" s="18"/>
      <c r="AE5" s="18"/>
      <c r="AF5" s="18"/>
      <c r="AG5" s="6"/>
      <c r="AH5" s="7"/>
      <c r="AI5" s="7"/>
      <c r="AJ5" s="7"/>
      <c r="AK5" s="7"/>
    </row>
    <row r="6" spans="2:37" s="10" customFormat="1" x14ac:dyDescent="0.25">
      <c r="B6" s="35" t="s">
        <v>1</v>
      </c>
      <c r="C6" s="36" t="s">
        <v>2</v>
      </c>
      <c r="D6" s="36" t="s">
        <v>3</v>
      </c>
      <c r="E6" s="37" t="s">
        <v>4</v>
      </c>
      <c r="F6" s="36" t="s">
        <v>5</v>
      </c>
      <c r="G6" s="31"/>
      <c r="H6" s="22"/>
      <c r="I6" s="22"/>
      <c r="M6" s="25"/>
      <c r="N6" s="25"/>
      <c r="P6" s="8"/>
      <c r="W6" s="26"/>
      <c r="X6" s="26"/>
      <c r="Y6" s="26"/>
      <c r="Z6" s="12"/>
      <c r="AA6" s="27"/>
      <c r="AB6" s="26"/>
      <c r="AC6" s="26"/>
      <c r="AD6" s="26"/>
      <c r="AE6" s="26"/>
      <c r="AF6" s="26"/>
    </row>
    <row r="7" spans="2:37" s="10" customFormat="1" x14ac:dyDescent="0.25">
      <c r="B7" s="28" t="s">
        <v>6</v>
      </c>
      <c r="C7" s="30">
        <v>533654177</v>
      </c>
      <c r="D7" s="30">
        <v>13960498</v>
      </c>
      <c r="E7" s="32">
        <v>1895076216</v>
      </c>
      <c r="F7" s="30">
        <v>2442690891</v>
      </c>
      <c r="G7" s="31"/>
      <c r="H7" s="22"/>
      <c r="I7" s="22"/>
      <c r="M7" s="25"/>
      <c r="N7" s="25"/>
      <c r="P7" s="8"/>
      <c r="W7" s="26"/>
      <c r="X7" s="26"/>
      <c r="Y7" s="26"/>
      <c r="Z7" s="12"/>
      <c r="AA7" s="27"/>
      <c r="AB7" s="26"/>
      <c r="AC7" s="26"/>
      <c r="AD7" s="26"/>
      <c r="AE7" s="26"/>
      <c r="AF7" s="26"/>
    </row>
    <row r="8" spans="2:37" s="10" customFormat="1" x14ac:dyDescent="0.25">
      <c r="B8" s="28" t="s">
        <v>7</v>
      </c>
      <c r="C8" s="30">
        <v>478184757</v>
      </c>
      <c r="D8" s="30">
        <v>608877071</v>
      </c>
      <c r="E8" s="32">
        <v>3327973328</v>
      </c>
      <c r="F8" s="30">
        <v>4415035156</v>
      </c>
      <c r="G8" s="31"/>
      <c r="H8" s="22"/>
      <c r="I8" s="22"/>
      <c r="M8" s="25"/>
      <c r="N8" s="25"/>
      <c r="P8" s="8"/>
      <c r="W8" s="26"/>
      <c r="X8" s="26"/>
      <c r="Y8" s="26"/>
      <c r="Z8" s="12"/>
      <c r="AA8" s="27"/>
      <c r="AB8" s="26"/>
      <c r="AC8" s="26"/>
      <c r="AD8" s="26"/>
      <c r="AE8" s="26"/>
      <c r="AF8" s="26"/>
    </row>
    <row r="9" spans="2:37" s="10" customFormat="1" x14ac:dyDescent="0.25">
      <c r="B9" s="28" t="s">
        <v>8</v>
      </c>
      <c r="C9" s="30">
        <v>830556722</v>
      </c>
      <c r="D9" s="30">
        <v>612929814</v>
      </c>
      <c r="E9" s="32">
        <v>5477984944</v>
      </c>
      <c r="F9" s="30">
        <v>6921471480</v>
      </c>
      <c r="G9" s="31"/>
      <c r="H9" s="22"/>
      <c r="I9" s="22"/>
      <c r="M9" s="25"/>
      <c r="N9" s="25"/>
      <c r="P9" s="8"/>
      <c r="W9" s="26"/>
      <c r="X9" s="26"/>
      <c r="Y9" s="26"/>
      <c r="Z9" s="12"/>
      <c r="AA9" s="27"/>
      <c r="AB9" s="26"/>
      <c r="AC9" s="26"/>
      <c r="AD9" s="26"/>
      <c r="AE9" s="26"/>
      <c r="AF9" s="26"/>
    </row>
    <row r="10" spans="2:37" s="10" customFormat="1" x14ac:dyDescent="0.25">
      <c r="B10" s="28" t="s">
        <v>9</v>
      </c>
      <c r="C10" s="30">
        <v>254009187</v>
      </c>
      <c r="D10" s="30">
        <v>36133909</v>
      </c>
      <c r="E10" s="32">
        <v>961838393</v>
      </c>
      <c r="F10" s="30">
        <v>1251981489</v>
      </c>
      <c r="G10" s="31"/>
      <c r="H10" s="22"/>
      <c r="I10" s="22"/>
      <c r="M10" s="25"/>
      <c r="N10" s="25"/>
      <c r="P10" s="8"/>
      <c r="W10" s="26"/>
      <c r="X10" s="26"/>
      <c r="Y10" s="26"/>
      <c r="Z10" s="12"/>
      <c r="AA10" s="27"/>
      <c r="AB10" s="26"/>
      <c r="AC10" s="26"/>
      <c r="AD10" s="26"/>
      <c r="AE10" s="26"/>
      <c r="AF10" s="26"/>
    </row>
    <row r="11" spans="2:37" s="10" customFormat="1" x14ac:dyDescent="0.25">
      <c r="B11" s="28" t="s">
        <v>10</v>
      </c>
      <c r="C11" s="30">
        <v>34142628</v>
      </c>
      <c r="D11" s="30">
        <v>85242090</v>
      </c>
      <c r="E11" s="32">
        <v>281281612</v>
      </c>
      <c r="F11" s="30">
        <v>400666330</v>
      </c>
      <c r="G11" s="31"/>
      <c r="H11" s="22"/>
      <c r="I11" s="22"/>
      <c r="M11" s="25"/>
      <c r="N11" s="25"/>
      <c r="P11" s="8"/>
      <c r="W11" s="26"/>
      <c r="X11" s="26"/>
      <c r="Y11" s="26"/>
      <c r="Z11" s="12"/>
      <c r="AA11" s="27"/>
      <c r="AB11" s="26"/>
      <c r="AC11" s="26"/>
      <c r="AD11" s="26"/>
      <c r="AE11" s="26"/>
      <c r="AF11" s="26"/>
    </row>
    <row r="12" spans="2:37" ht="17.25" x14ac:dyDescent="0.4">
      <c r="B12" s="38" t="s">
        <v>11</v>
      </c>
      <c r="C12" s="39">
        <f>SUM(C7:C11)</f>
        <v>2130547471</v>
      </c>
      <c r="D12" s="39">
        <f>SUM(D7:D11)</f>
        <v>1357143382</v>
      </c>
      <c r="E12" s="40">
        <f>SUM(E7:E11)</f>
        <v>11944154493</v>
      </c>
      <c r="F12" s="39">
        <f>SUM(F7:F11)</f>
        <v>15431845346</v>
      </c>
      <c r="G12" s="24"/>
    </row>
    <row r="16" spans="2:37" x14ac:dyDescent="0.25">
      <c r="J16" s="7"/>
    </row>
  </sheetData>
  <mergeCells count="2">
    <mergeCell ref="B2:F2"/>
    <mergeCell ref="B4:F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Detallado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2026-07-16T19:56:01Z</dcterms:modified>
  <cp:category/>
  <cp:contentStatus/>
</cp:coreProperties>
</file>